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o Gajardo\Desktop\Medio Ambiente\Planta Riles\DIA\"/>
    </mc:Choice>
  </mc:AlternateContent>
  <bookViews>
    <workbookView xWindow="600" yWindow="135" windowWidth="14115" windowHeight="793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C20" i="1" l="1"/>
  <c r="F4" i="1" l="1"/>
</calcChain>
</file>

<file path=xl/sharedStrings.xml><?xml version="1.0" encoding="utf-8"?>
<sst xmlns="http://schemas.openxmlformats.org/spreadsheetml/2006/main" count="39" uniqueCount="38">
  <si>
    <t>Item</t>
  </si>
  <si>
    <t>Modificación planta de riles</t>
  </si>
  <si>
    <t>Ingenov</t>
  </si>
  <si>
    <t>Desarrollo DIA</t>
  </si>
  <si>
    <t>Línea base</t>
  </si>
  <si>
    <t>Rivera Ambiente</t>
  </si>
  <si>
    <t>Estudio de ruido</t>
  </si>
  <si>
    <t>Estudio paisaje</t>
  </si>
  <si>
    <t>Estudio medio humano</t>
  </si>
  <si>
    <t>estudio de fauna</t>
  </si>
  <si>
    <t>Estudio de Flora</t>
  </si>
  <si>
    <t>Estudio Arqueología</t>
  </si>
  <si>
    <t>Estudio de Suelos</t>
  </si>
  <si>
    <t>U de Talca</t>
  </si>
  <si>
    <t>Estudio Vulnerabilidad del acuifero</t>
  </si>
  <si>
    <t>Estudio de olores</t>
  </si>
  <si>
    <t>Estudio y presentación proyecto acceso vial</t>
  </si>
  <si>
    <t>Disarqo</t>
  </si>
  <si>
    <t>Levantamiento de planos</t>
  </si>
  <si>
    <t>Ageotop</t>
  </si>
  <si>
    <t>Estudio bosque</t>
  </si>
  <si>
    <t>Publicación en medios</t>
  </si>
  <si>
    <t>total</t>
  </si>
  <si>
    <t>N°OC</t>
  </si>
  <si>
    <t>ESS Consultores Ltda.</t>
  </si>
  <si>
    <t>Francisco Balocchi</t>
  </si>
  <si>
    <t>bol. H.46</t>
  </si>
  <si>
    <t>210 uf</t>
  </si>
  <si>
    <t>Radio Ambrosio/  JOSE OSVALDO PALMA FLORES
COMUNICACIONES EIRL</t>
  </si>
  <si>
    <t>factura 304-376</t>
  </si>
  <si>
    <t>N° doc</t>
  </si>
  <si>
    <t>390-411</t>
  </si>
  <si>
    <t>total $</t>
  </si>
  <si>
    <t>rend. N°12 Caja chica</t>
  </si>
  <si>
    <t>HH recursos internos</t>
  </si>
  <si>
    <t>EMSA</t>
  </si>
  <si>
    <t>Empresa</t>
  </si>
  <si>
    <t>costo EMSA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</si>
</sst>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;[Red]\-&quot;$&quot;\ 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vertical="center"/>
    </xf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vertical="center"/>
    </xf>
    <xf numFmtId="164" fontId="0" fillId="0" borderId="0" xfId="0" applyNumberFormat="1"/>
    <xf numFmtId="3" fontId="0" fillId="0" borderId="0" xfId="0" applyNumberFormat="1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wrapText="1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abSelected="1" workbookViewId="0">
      <selection activeCell="H11" sqref="H11"/>
    </sheetView>
  </sheetViews>
  <sheetFormatPr baseColWidth="10" defaultRowHeight="15" x14ac:dyDescent="0.25"/>
  <cols>
    <col min="1" max="1" width="34.42578125" customWidth="1"/>
    <col min="2" max="2" width="24.42578125" customWidth="1"/>
    <col min="3" max="3" width="13.140625" customWidth="1"/>
    <col min="5" max="5" width="13.7109375" style="10" customWidth="1"/>
  </cols>
  <sheetData>
    <row r="2" spans="1:6" x14ac:dyDescent="0.25">
      <c r="A2" s="16" t="s">
        <v>0</v>
      </c>
      <c r="B2" s="16" t="s">
        <v>36</v>
      </c>
      <c r="C2" s="16" t="s">
        <v>37</v>
      </c>
      <c r="D2" s="1" t="s">
        <v>23</v>
      </c>
      <c r="E2" s="11" t="s">
        <v>30</v>
      </c>
      <c r="F2" s="9" t="s">
        <v>32</v>
      </c>
    </row>
    <row r="3" spans="1:6" x14ac:dyDescent="0.25">
      <c r="A3" s="6" t="s">
        <v>1</v>
      </c>
      <c r="B3" s="6" t="s">
        <v>2</v>
      </c>
      <c r="C3" s="15">
        <v>48790000</v>
      </c>
      <c r="D3" s="2"/>
    </row>
    <row r="4" spans="1:6" x14ac:dyDescent="0.25">
      <c r="A4" s="6" t="s">
        <v>3</v>
      </c>
      <c r="B4" s="6" t="s">
        <v>2</v>
      </c>
      <c r="C4" s="15">
        <v>7442260</v>
      </c>
      <c r="D4" s="2">
        <v>5490</v>
      </c>
      <c r="E4" s="12" t="s">
        <v>29</v>
      </c>
      <c r="F4" s="8">
        <f>2232678+2976904</f>
        <v>5209582</v>
      </c>
    </row>
    <row r="5" spans="1:6" x14ac:dyDescent="0.25">
      <c r="A5" s="6" t="s">
        <v>4</v>
      </c>
      <c r="B5" s="6" t="s">
        <v>5</v>
      </c>
      <c r="C5" s="15">
        <v>2604364</v>
      </c>
      <c r="D5" s="2">
        <v>6361</v>
      </c>
      <c r="E5" s="12" t="s">
        <v>31</v>
      </c>
    </row>
    <row r="6" spans="1:6" x14ac:dyDescent="0.25">
      <c r="A6" s="6" t="s">
        <v>6</v>
      </c>
      <c r="B6" s="6"/>
      <c r="C6" s="15"/>
      <c r="D6" s="2"/>
    </row>
    <row r="7" spans="1:6" x14ac:dyDescent="0.25">
      <c r="A7" s="6" t="s">
        <v>7</v>
      </c>
      <c r="B7" s="6"/>
      <c r="C7" s="15"/>
      <c r="D7" s="2"/>
    </row>
    <row r="8" spans="1:6" x14ac:dyDescent="0.25">
      <c r="A8" s="6" t="s">
        <v>8</v>
      </c>
      <c r="B8" s="6"/>
      <c r="C8" s="15"/>
      <c r="D8" s="2"/>
    </row>
    <row r="9" spans="1:6" x14ac:dyDescent="0.25">
      <c r="A9" s="6" t="s">
        <v>9</v>
      </c>
      <c r="B9" s="6"/>
      <c r="C9" s="15"/>
      <c r="D9" s="2"/>
    </row>
    <row r="10" spans="1:6" x14ac:dyDescent="0.25">
      <c r="A10" s="6" t="s">
        <v>10</v>
      </c>
      <c r="B10" s="6"/>
      <c r="C10" s="15"/>
      <c r="D10" s="2"/>
    </row>
    <row r="11" spans="1:6" x14ac:dyDescent="0.25">
      <c r="A11" s="6" t="s">
        <v>11</v>
      </c>
      <c r="B11" s="6"/>
      <c r="C11" s="15"/>
      <c r="D11" s="2"/>
    </row>
    <row r="12" spans="1:6" x14ac:dyDescent="0.25">
      <c r="A12" s="6" t="s">
        <v>12</v>
      </c>
      <c r="B12" s="6" t="s">
        <v>13</v>
      </c>
      <c r="C12" s="15">
        <v>1200000</v>
      </c>
      <c r="D12" s="2">
        <v>6354</v>
      </c>
      <c r="F12">
        <v>665.71600000000001</v>
      </c>
    </row>
    <row r="13" spans="1:6" x14ac:dyDescent="0.25">
      <c r="A13" s="6" t="s">
        <v>14</v>
      </c>
      <c r="B13" s="2" t="s">
        <v>25</v>
      </c>
      <c r="C13" s="15">
        <v>1389356</v>
      </c>
      <c r="D13" s="2">
        <v>7248</v>
      </c>
      <c r="E13" s="13" t="s">
        <v>26</v>
      </c>
    </row>
    <row r="14" spans="1:6" x14ac:dyDescent="0.25">
      <c r="A14" s="6" t="s">
        <v>15</v>
      </c>
      <c r="B14" s="2" t="s">
        <v>24</v>
      </c>
      <c r="C14" s="15">
        <v>6000000</v>
      </c>
      <c r="D14" s="2">
        <v>7249</v>
      </c>
      <c r="F14" s="10" t="s">
        <v>27</v>
      </c>
    </row>
    <row r="15" spans="1:6" x14ac:dyDescent="0.25">
      <c r="A15" s="6" t="s">
        <v>16</v>
      </c>
      <c r="B15" s="6" t="s">
        <v>17</v>
      </c>
      <c r="C15" s="15">
        <v>1500000</v>
      </c>
      <c r="D15" s="2">
        <v>7351</v>
      </c>
    </row>
    <row r="16" spans="1:6" x14ac:dyDescent="0.25">
      <c r="A16" s="6" t="s">
        <v>18</v>
      </c>
      <c r="B16" s="6" t="s">
        <v>19</v>
      </c>
      <c r="C16" s="15">
        <v>1500000</v>
      </c>
      <c r="D16" s="2">
        <v>7359</v>
      </c>
      <c r="E16" s="10">
        <v>120</v>
      </c>
      <c r="F16" s="7">
        <v>1106700</v>
      </c>
    </row>
    <row r="17" spans="1:6" x14ac:dyDescent="0.25">
      <c r="A17" s="6" t="s">
        <v>20</v>
      </c>
      <c r="B17" s="6"/>
      <c r="C17" s="15">
        <v>500000</v>
      </c>
      <c r="D17" s="2"/>
    </row>
    <row r="18" spans="1:6" ht="45" x14ac:dyDescent="0.25">
      <c r="A18" s="6" t="s">
        <v>21</v>
      </c>
      <c r="B18" s="17" t="s">
        <v>28</v>
      </c>
      <c r="C18" s="15">
        <v>178500</v>
      </c>
      <c r="D18" s="14" t="s">
        <v>33</v>
      </c>
      <c r="E18" s="10">
        <v>6765</v>
      </c>
      <c r="F18">
        <v>178500</v>
      </c>
    </row>
    <row r="19" spans="1:6" x14ac:dyDescent="0.25">
      <c r="A19" s="6" t="s">
        <v>34</v>
      </c>
      <c r="B19" s="17" t="s">
        <v>35</v>
      </c>
      <c r="C19" s="15"/>
      <c r="D19" s="14"/>
    </row>
    <row r="20" spans="1:6" x14ac:dyDescent="0.25">
      <c r="A20" s="6" t="s">
        <v>22</v>
      </c>
      <c r="B20" s="6"/>
      <c r="C20" s="15">
        <f>SUM(C3:C18)</f>
        <v>71104480</v>
      </c>
      <c r="D20" s="2"/>
    </row>
    <row r="22" spans="1:6" x14ac:dyDescent="0.25">
      <c r="A22" s="4"/>
      <c r="B22" s="5"/>
      <c r="C22" s="3"/>
      <c r="D22" s="5"/>
      <c r="E22" s="13"/>
    </row>
    <row r="23" spans="1:6" x14ac:dyDescent="0.25">
      <c r="A23" s="3"/>
      <c r="B23" s="5"/>
      <c r="C23" s="5"/>
      <c r="D23" s="5"/>
      <c r="E23" s="13"/>
    </row>
    <row r="24" spans="1:6" x14ac:dyDescent="0.25">
      <c r="A24" s="5"/>
      <c r="B24" s="5"/>
      <c r="C24" s="5"/>
      <c r="D24" s="5"/>
      <c r="E24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2020-12-18T16:53:41Z</dcterms:created>
  <dcterms:modified xsi:type="dcterms:W3CDTF">2020-12-24T21:10:36Z</dcterms:modified>
</cp:coreProperties>
</file>